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(1)" sheetId="1" r:id="rId1"/>
  </sheets>
  <definedNames>
    <definedName name="Date">'Приложение 10(1)'!$B$1</definedName>
    <definedName name="Law">'Приложение 10(1)'!$C$5</definedName>
    <definedName name="NA">'Приложение 10(1)'!$A$29</definedName>
    <definedName name="ReportNameYear">'Приложение 10(1)'!$A$9</definedName>
    <definedName name="TableHeaderYear1">'Приложение 10(1)'!$A$1</definedName>
    <definedName name="TableHeaderYear2">'Приложение 10(1)'!$A$2</definedName>
    <definedName name="TableHeaderYear3">'Приложение 10(1)'!$A$3</definedName>
    <definedName name="Total">'Приложение 10(1)'!$A$30</definedName>
    <definedName name="Unit">'Приложение 10(1)'!$C$12</definedName>
    <definedName name="Year">'Приложение 10(1)'!$B$2</definedName>
    <definedName name="_xlnm.Print_Titles" localSheetId="0">'Приложение 10(1)'!$12:$15</definedName>
    <definedName name="_xlnm.Print_Area" localSheetId="0">'Приложение 10(1)'!$A$1:$C$36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B2" i="1" l="1"/>
  <c r="B13" i="1"/>
  <c r="C13" i="1"/>
  <c r="A9" i="1"/>
  <c r="C4" i="1"/>
  <c r="C3" i="1"/>
</calcChain>
</file>

<file path=xl/sharedStrings.xml><?xml version="1.0" encoding="utf-8"?>
<sst xmlns="http://schemas.openxmlformats.org/spreadsheetml/2006/main" count="21" uniqueCount="21">
  <si>
    <t>к Закону Камчатского края</t>
  </si>
  <si>
    <t>Наименование муниципального образования</t>
  </si>
  <si>
    <t>тыс. рублей</t>
  </si>
  <si>
    <r>
      <t>Приложение 10</t>
    </r>
    <r>
      <rPr>
        <vertAlign val="superscript"/>
        <sz val="12"/>
        <rFont val="Times New Roman"/>
        <family val="1"/>
        <charset val="204"/>
      </rPr>
      <t>1</t>
    </r>
  </si>
  <si>
    <t>01.01.2020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</si>
  <si>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</si>
  <si>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</si>
  <si>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</si>
  <si>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</si>
  <si>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</si>
  <si>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</si>
  <si>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</si>
  <si>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</si>
  <si>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</si>
  <si>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</si>
  <si>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</si>
  <si>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</si>
  <si>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</si>
  <si>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</si>
  <si>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от _______________ №_______</t>
  </si>
  <si>
    <t>Нераспределенные ассигнования в соответствии со статьей 138 Бюджетного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</si>
</sst>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49" fontId="8" fillId="0" borderId="0" xfId="0" applyNumberFormat="1" applyFont="1"/>
    <xf numFmtId="49" fontId="10" fillId="0" borderId="3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0" fontId="6" fillId="0" borderId="0" xfId="0" applyNumberFormat="1" applyFont="1"/>
    <xf numFmtId="164" fontId="10" fillId="0" borderId="3" xfId="0" applyNumberFormat="1" applyFont="1" applyBorder="1" applyAlignment="1">
      <alignment horizontal="right" shrinkToFit="1"/>
    </xf>
    <xf numFmtId="164" fontId="8" fillId="0" borderId="5" xfId="0" applyNumberFormat="1" applyFont="1" applyBorder="1" applyAlignment="1">
      <alignment horizontal="right" shrinkToFit="1"/>
    </xf>
    <xf numFmtId="49" fontId="11" fillId="0" borderId="3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zoomScale="80" zoomScaleNormal="80" zoomScaleSheetLayoutView="75" workbookViewId="0"/>
  </sheetViews>
  <sheetFormatPr defaultRowHeight="15.75" x14ac:dyDescent="0.25"/>
  <cols>
    <col min="1" max="1" width="53.85546875" style="2" customWidth="1"/>
    <col min="2" max="2" width="35.42578125" style="2" customWidth="1"/>
    <col min="3" max="3" width="34.7109375" style="2" customWidth="1"/>
    <col min="4" max="16384" width="9.140625" style="2"/>
  </cols>
  <sheetData>
    <row r="1" spans="1:3" ht="18.75" x14ac:dyDescent="0.25">
      <c r="A1" s="8"/>
      <c r="B1" s="12" t="s">
        <v>4</v>
      </c>
      <c r="C1" s="4" t="s">
        <v>3</v>
      </c>
    </row>
    <row r="2" spans="1:3" x14ac:dyDescent="0.25">
      <c r="A2" s="8"/>
      <c r="B2" s="12">
        <f>YEAR(Date)</f>
        <v>2020</v>
      </c>
      <c r="C2" s="6" t="s">
        <v>0</v>
      </c>
    </row>
    <row r="3" spans="1:3" x14ac:dyDescent="0.25">
      <c r="A3" s="8"/>
      <c r="B3" s="1"/>
      <c r="C3" s="7" t="str">
        <f>CONCATENATE("""О краевом бюджете на ",Year," год")</f>
        <v>"О краевом бюджете на 2020 год</v>
      </c>
    </row>
    <row r="4" spans="1:3" x14ac:dyDescent="0.25">
      <c r="A4" s="8"/>
      <c r="B4" s="1"/>
      <c r="C4" s="7" t="str">
        <f>CONCATENATE("и на плановый период ",Year+1," и ",Year+2," годов""")</f>
        <v>и на плановый период 2021 и 2022 годов"</v>
      </c>
    </row>
    <row r="5" spans="1:3" x14ac:dyDescent="0.25">
      <c r="A5" s="8"/>
      <c r="B5" s="1"/>
      <c r="C5" s="6" t="s">
        <v>19</v>
      </c>
    </row>
    <row r="6" spans="1:3" x14ac:dyDescent="0.25">
      <c r="A6" s="8"/>
      <c r="B6" s="1"/>
      <c r="C6" s="1"/>
    </row>
    <row r="7" spans="1:3" x14ac:dyDescent="0.25">
      <c r="A7" s="8"/>
      <c r="B7" s="1"/>
      <c r="C7" s="1"/>
    </row>
    <row r="8" spans="1:3" x14ac:dyDescent="0.25">
      <c r="A8" s="8"/>
      <c r="B8" s="1"/>
      <c r="C8" s="1"/>
    </row>
    <row r="9" spans="1:3" ht="70.5" customHeight="1" x14ac:dyDescent="0.25">
      <c r="A9" s="16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2021 и 2022 годов</v>
      </c>
      <c r="B9" s="16"/>
      <c r="C9" s="16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  <row r="12" spans="1:3" x14ac:dyDescent="0.25">
      <c r="A12" s="3"/>
      <c r="B12" s="3"/>
      <c r="C12" s="5" t="s">
        <v>2</v>
      </c>
    </row>
    <row r="13" spans="1:3" s="9" customFormat="1" ht="24.95" customHeight="1" x14ac:dyDescent="0.3">
      <c r="A13" s="17" t="s">
        <v>1</v>
      </c>
      <c r="B13" s="19" t="str">
        <f>CONCATENATE("Годовой объем ассигнований на ",Year+1," год")</f>
        <v>Годовой объем ассигнований на 2021 год</v>
      </c>
      <c r="C13" s="19" t="str">
        <f>CONCATENATE("Годовой объем ассигнований на ",Year+2," год")</f>
        <v>Годовой объем ассигнований на 2022 год</v>
      </c>
    </row>
    <row r="14" spans="1:3" s="9" customFormat="1" ht="24.95" customHeight="1" x14ac:dyDescent="0.3">
      <c r="A14" s="18"/>
      <c r="B14" s="20"/>
      <c r="C14" s="20"/>
    </row>
    <row r="15" spans="1:3" s="9" customFormat="1" ht="20.25" x14ac:dyDescent="0.3">
      <c r="A15" s="15">
        <v>1</v>
      </c>
      <c r="B15" s="15">
        <v>2</v>
      </c>
      <c r="C15" s="15">
        <v>3</v>
      </c>
    </row>
    <row r="16" spans="1:3" ht="20.25" x14ac:dyDescent="0.3">
      <c r="A16" s="11" t="s">
        <v>5</v>
      </c>
      <c r="B16" s="14">
        <v>218380</v>
      </c>
      <c r="C16" s="14">
        <v>81573</v>
      </c>
    </row>
    <row r="17" spans="1:3" ht="40.5" x14ac:dyDescent="0.3">
      <c r="A17" s="11" t="s">
        <v>6</v>
      </c>
      <c r="B17" s="14">
        <v>297231</v>
      </c>
      <c r="C17" s="14">
        <v>297231</v>
      </c>
    </row>
    <row r="18" spans="1:3" ht="40.5" x14ac:dyDescent="0.3">
      <c r="A18" s="11" t="s">
        <v>7</v>
      </c>
      <c r="B18" s="14">
        <v>65856</v>
      </c>
      <c r="C18" s="14">
        <v>21847</v>
      </c>
    </row>
    <row r="19" spans="1:3" ht="20.25" x14ac:dyDescent="0.3">
      <c r="A19" s="11" t="s">
        <v>8</v>
      </c>
      <c r="B19" s="14">
        <v>61206</v>
      </c>
      <c r="C19" s="14">
        <v>26208</v>
      </c>
    </row>
    <row r="20" spans="1:3" ht="20.25" x14ac:dyDescent="0.3">
      <c r="A20" s="11" t="s">
        <v>9</v>
      </c>
      <c r="B20" s="14">
        <v>268626</v>
      </c>
      <c r="C20" s="14">
        <v>268626</v>
      </c>
    </row>
    <row r="21" spans="1:3" ht="20.25" x14ac:dyDescent="0.3">
      <c r="A21" s="11" t="s">
        <v>10</v>
      </c>
      <c r="B21" s="14">
        <v>63875</v>
      </c>
      <c r="C21" s="14">
        <v>61817</v>
      </c>
    </row>
    <row r="22" spans="1:3" ht="20.25" x14ac:dyDescent="0.3">
      <c r="A22" s="11" t="s">
        <v>11</v>
      </c>
      <c r="B22" s="14">
        <v>72497</v>
      </c>
      <c r="C22" s="14">
        <v>72497</v>
      </c>
    </row>
    <row r="23" spans="1:3" ht="20.25" x14ac:dyDescent="0.3">
      <c r="A23" s="11" t="s">
        <v>12</v>
      </c>
      <c r="B23" s="14">
        <v>55541</v>
      </c>
      <c r="C23" s="14">
        <v>55541</v>
      </c>
    </row>
    <row r="24" spans="1:3" ht="20.25" x14ac:dyDescent="0.3">
      <c r="A24" s="11" t="s">
        <v>13</v>
      </c>
      <c r="B24" s="14">
        <v>49704</v>
      </c>
      <c r="C24" s="14">
        <v>49704</v>
      </c>
    </row>
    <row r="25" spans="1:3" ht="20.25" x14ac:dyDescent="0.3">
      <c r="A25" s="11" t="s">
        <v>14</v>
      </c>
      <c r="B25" s="14">
        <v>279050</v>
      </c>
      <c r="C25" s="14">
        <v>277753</v>
      </c>
    </row>
    <row r="26" spans="1:3" ht="20.25" x14ac:dyDescent="0.3">
      <c r="A26" s="11" t="s">
        <v>15</v>
      </c>
      <c r="B26" s="14">
        <v>51677</v>
      </c>
      <c r="C26" s="14">
        <v>23723</v>
      </c>
    </row>
    <row r="27" spans="1:3" ht="20.25" x14ac:dyDescent="0.3">
      <c r="A27" s="11" t="s">
        <v>16</v>
      </c>
      <c r="B27" s="14">
        <v>131962</v>
      </c>
      <c r="C27" s="14">
        <v>131962</v>
      </c>
    </row>
    <row r="28" spans="1:3" ht="20.25" x14ac:dyDescent="0.3">
      <c r="A28" s="11" t="s">
        <v>17</v>
      </c>
      <c r="B28" s="14">
        <v>135624</v>
      </c>
      <c r="C28" s="14">
        <v>135624</v>
      </c>
    </row>
    <row r="29" spans="1:3" ht="81" x14ac:dyDescent="0.3">
      <c r="A29" s="11" t="s">
        <v>20</v>
      </c>
      <c r="B29" s="14">
        <v>376027</v>
      </c>
      <c r="C29" s="14">
        <v>376027</v>
      </c>
    </row>
    <row r="30" spans="1:3" ht="20.25" x14ac:dyDescent="0.3">
      <c r="A30" s="10" t="s">
        <v>18</v>
      </c>
      <c r="B30" s="13">
        <v>2127256</v>
      </c>
      <c r="C30" s="13">
        <v>1880133</v>
      </c>
    </row>
  </sheetData>
  <mergeCells count="4">
    <mergeCell ref="A9:C9"/>
    <mergeCell ref="A13:A14"/>
    <mergeCell ref="B13:B14"/>
    <mergeCell ref="C13:C14"/>
  </mergeCells>
  <pageMargins left="1.1811023622047245" right="0.39370078740157483" top="0.74803149606299213" bottom="0.74803149606299213" header="0.31496062992125984" footer="0.31496062992125984"/>
  <pageSetup paperSize="9" scale="68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10(1)</vt:lpstr>
      <vt:lpstr>Date</vt:lpstr>
      <vt:lpstr>Law</vt:lpstr>
      <vt:lpstr>NA</vt:lpstr>
      <vt:lpstr>ReportNameYear</vt:lpstr>
      <vt:lpstr>TableHeaderYear1</vt:lpstr>
      <vt:lpstr>TableHeaderYear2</vt:lpstr>
      <vt:lpstr>TableHeaderYear3</vt:lpstr>
      <vt:lpstr>Total</vt:lpstr>
      <vt:lpstr>Unit</vt:lpstr>
      <vt:lpstr>Year</vt:lpstr>
      <vt:lpstr>'Приложение 10(1)'!Заголовки_для_печати</vt:lpstr>
      <vt:lpstr>'Приложение 10(1)'!Область_печати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2019-10-23T02:06:33Z</dcterms:modified>
</cp:coreProperties>
</file>